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UMTO\OPTK\2020 год\Заявки на закупку\!Подвесные стеклянные изоляторы\Документы для закупки\"/>
    </mc:Choice>
  </mc:AlternateContent>
  <bookViews>
    <workbookView xWindow="0" yWindow="0" windowWidth="19200" windowHeight="12180"/>
  </bookViews>
  <sheets>
    <sheet name="Форма КП" sheetId="3" r:id="rId1"/>
  </sheets>
  <definedNames>
    <definedName name="_xlnm._FilterDatabase" localSheetId="0" hidden="1">'Форма КП'!$A$6:$R$41</definedName>
    <definedName name="TABLINE">'Форма КП'!$7:$7</definedName>
    <definedName name="_xlnm.Print_Area" localSheetId="0">'Форма КП'!$A$1:$L$48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3" l="1"/>
  <c r="O9" i="3"/>
  <c r="P9" i="3"/>
  <c r="Q38" i="3" l="1"/>
  <c r="Q39" i="3" s="1"/>
  <c r="Q40" i="3" s="1"/>
  <c r="O38" i="3"/>
  <c r="O39" i="3" s="1"/>
  <c r="O40" i="3" s="1"/>
  <c r="N38" i="3"/>
  <c r="Q34" i="3"/>
  <c r="O34" i="3"/>
  <c r="N34" i="3"/>
  <c r="Q33" i="3"/>
  <c r="O33" i="3"/>
  <c r="N33" i="3"/>
  <c r="Q30" i="3"/>
  <c r="O30" i="3"/>
  <c r="N30" i="3"/>
  <c r="Q29" i="3"/>
  <c r="Q31" i="3" s="1"/>
  <c r="O29" i="3"/>
  <c r="N29" i="3"/>
  <c r="Q26" i="3"/>
  <c r="O26" i="3"/>
  <c r="N26" i="3"/>
  <c r="Q25" i="3"/>
  <c r="Q27" i="3" s="1"/>
  <c r="O25" i="3"/>
  <c r="N25" i="3"/>
  <c r="Q22" i="3"/>
  <c r="O22" i="3"/>
  <c r="N22" i="3"/>
  <c r="Q21" i="3"/>
  <c r="Q23" i="3" s="1"/>
  <c r="O21" i="3"/>
  <c r="N21" i="3"/>
  <c r="Q20" i="3"/>
  <c r="O20" i="3"/>
  <c r="O23" i="3" s="1"/>
  <c r="N20" i="3"/>
  <c r="Q17" i="3"/>
  <c r="Q18" i="3" s="1"/>
  <c r="O17" i="3"/>
  <c r="O18" i="3" s="1"/>
  <c r="N17" i="3"/>
  <c r="Q14" i="3"/>
  <c r="O14" i="3"/>
  <c r="N14" i="3"/>
  <c r="Q13" i="3"/>
  <c r="Q15" i="3" s="1"/>
  <c r="O13" i="3"/>
  <c r="N13" i="3"/>
  <c r="O10" i="3"/>
  <c r="N10" i="3"/>
  <c r="Q9" i="3"/>
  <c r="N9" i="3"/>
  <c r="Q8" i="3"/>
  <c r="O8" i="3"/>
  <c r="N8" i="3"/>
  <c r="Q35" i="3" l="1"/>
  <c r="P8" i="3"/>
  <c r="O15" i="3"/>
  <c r="P14" i="3"/>
  <c r="P22" i="3"/>
  <c r="O31" i="3"/>
  <c r="P30" i="3"/>
  <c r="O11" i="3"/>
  <c r="O27" i="3"/>
  <c r="O35" i="3"/>
  <c r="Q11" i="3"/>
  <c r="P13" i="3"/>
  <c r="P15" i="3" s="1"/>
  <c r="P21" i="3"/>
  <c r="P29" i="3"/>
  <c r="P38" i="3"/>
  <c r="P39" i="3" s="1"/>
  <c r="P40" i="3" s="1"/>
  <c r="P10" i="3"/>
  <c r="P20" i="3"/>
  <c r="P26" i="3"/>
  <c r="P34" i="3"/>
  <c r="P17" i="3"/>
  <c r="P18" i="3" s="1"/>
  <c r="P25" i="3"/>
  <c r="P27" i="3" s="1"/>
  <c r="P33" i="3"/>
  <c r="P35" i="3" s="1"/>
  <c r="L39" i="3"/>
  <c r="L40" i="3" s="1"/>
  <c r="L35" i="3"/>
  <c r="L31" i="3"/>
  <c r="L27" i="3"/>
  <c r="L23" i="3"/>
  <c r="L18" i="3"/>
  <c r="L15" i="3"/>
  <c r="L11" i="3"/>
  <c r="P11" i="3" l="1"/>
  <c r="Q41" i="3"/>
  <c r="P31" i="3"/>
  <c r="O41" i="3"/>
  <c r="P23" i="3"/>
  <c r="P41" i="3" s="1"/>
  <c r="L41" i="3"/>
</calcChain>
</file>

<file path=xl/sharedStrings.xml><?xml version="1.0" encoding="utf-8"?>
<sst xmlns="http://schemas.openxmlformats.org/spreadsheetml/2006/main" count="87" uniqueCount="50">
  <si>
    <t>№ п/п</t>
  </si>
  <si>
    <t>Наименование оборудования, материалов, запасных частей</t>
  </si>
  <si>
    <t>Ед.изм.</t>
  </si>
  <si>
    <t>Общее
кол-во</t>
  </si>
  <si>
    <t>Завод</t>
  </si>
  <si>
    <t>Ном.номер</t>
  </si>
  <si>
    <t>Технические характеристики (тип, марка)</t>
  </si>
  <si>
    <t>Итого АО «Тюменьэнерго» на сумму: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</si>
  <si>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</si>
  <si>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</si>
  <si>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</si>
  <si>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Изолятор</t>
  </si>
  <si>
    <t>U120BA 212V</t>
  </si>
  <si>
    <t>ПС 120Б 112W</t>
  </si>
  <si>
    <t>ПС 70Е 212W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</si>
  <si>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</si>
  <si>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</si>
  <si>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ПС 70Е 112W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</si>
  <si>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</si>
  <si>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</si>
  <si>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ПСД 70Е 212W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</si>
  <si>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</si>
  <si>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</si>
  <si>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</si>
  <si>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</si>
  <si>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ПС 70И 212W</t>
  </si>
  <si>
    <t>Итого Филиал АО "Тюменьэнерго" Энергокомплекс:</t>
  </si>
  <si>
    <t>Грузополучатель: Филиал АО "Тюменьэнерго" Северные электрические сети, , Ямало-Ненецкий автономный округ, г.Новый Уренгой</t>
  </si>
  <si>
    <t>ПС 160Д 212W</t>
  </si>
  <si>
    <t>ПС 70CC 112V</t>
  </si>
  <si>
    <t>Итого Филиал АО "Тюменьэнерго" Северные электрические сети: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</si>
  <si>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</si>
  <si>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</si>
  <si>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</si>
  <si>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Ишимское ТПО, Тюменская обл., г. Ишим</t>
  </si>
  <si>
    <t>Итого Филиал АО "Тюменьэнерго" Тюменские распределительные сети, Ишимское ТПО:</t>
  </si>
  <si>
    <t>Итого Филиал АО "Тюменьэнерго" Тюменские распределительные сети:</t>
  </si>
  <si>
    <t>Кол-во
1 квартал (поставка с 01.02.2020 по 15.02.2020)</t>
  </si>
  <si>
    <t>Кол-во
2 квартал (поставка с 01.04.2020 по 15.04.2020)</t>
  </si>
  <si>
    <t>Кол-во
4 квартал (поставка с  01.12.2019 по 30.12.2019)</t>
  </si>
  <si>
    <t>U120AD(127)</t>
  </si>
  <si>
    <t>шт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</si>
  <si>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</si>
  <si>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</si>
  <si>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</si>
  <si>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</si>
  <si>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</si>
  <si>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</si>
  <si>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КОММЕРЧЕСКОЕ ПРЕДЛОЖЕНИЕ</t>
  </si>
  <si>
    <t>Приложение к КД на поставку стеклянных изоляторов на напряжение от 10 кВ до 500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</si>
</sst>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right" vertical="center"/>
    </xf>
    <xf numFmtId="0" fontId="5" fillId="0" borderId="0" xfId="3" applyNumberFormat="1" applyFont="1" applyFill="1" applyAlignment="1">
      <alignment horizontal="right" vertical="center" wrapText="1"/>
    </xf>
    <xf numFmtId="0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right" vertical="center"/>
    </xf>
    <xf numFmtId="0" fontId="3" fillId="0" borderId="1" xfId="3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center" wrapText="1"/>
      <protection locked="0"/>
    </xf>
    <xf numFmtId="0" fontId="3" fillId="0" borderId="1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0" fontId="9" fillId="0" borderId="0" xfId="1" applyFont="1" applyFill="1" applyAlignment="1"/>
    <xf numFmtId="0" fontId="10" fillId="0" borderId="0" xfId="0" applyFont="1"/>
    <xf numFmtId="0" fontId="11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4" fontId="11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4" fontId="3" fillId="0" borderId="2" xfId="3" applyNumberFormat="1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8"/>
  <sheetViews>
    <sheetView tabSelected="1" zoomScaleNormal="100" workbookViewId="0">
      <selection activeCell="P30" sqref="P30"/>
    </sheetView>
  </sheetViews>
  <sheetFormatPr defaultRowHeight="12.75" x14ac:dyDescent="0.25"/>
  <cols>
    <col min="1" max="1" width="4.140625" style="1" customWidth="1"/>
    <col min="2" max="2" width="8.42578125" style="1" customWidth="1"/>
    <col min="3" max="3" width="13.42578125" style="1" customWidth="1"/>
    <col min="4" max="4" width="23.85546875" style="1" customWidth="1"/>
    <col min="5" max="5" width="21.140625" style="1" customWidth="1"/>
    <col min="6" max="6" width="9.28515625" style="1" customWidth="1"/>
    <col min="7" max="7" width="11.42578125" style="12" customWidth="1"/>
    <col min="8" max="8" width="17.28515625" style="12" customWidth="1"/>
    <col min="9" max="9" width="17.5703125" style="12" customWidth="1"/>
    <col min="10" max="10" width="15.28515625" style="12" customWidth="1"/>
    <col min="11" max="11" width="19.7109375" style="14" customWidth="1"/>
    <col min="12" max="12" width="20" style="14" customWidth="1"/>
    <col min="13" max="14" width="11.7109375" style="1" customWidth="1"/>
    <col min="15" max="17" width="13.42578125" style="1" customWidth="1"/>
    <col min="18" max="18" width="18.28515625" style="1" customWidth="1"/>
    <col min="19" max="16384" width="9.140625" style="1"/>
  </cols>
  <sheetData>
    <row r="1" spans="1:18" ht="14.25" x14ac:dyDescent="0.25">
      <c r="B1" s="8"/>
      <c r="F1" s="2"/>
      <c r="G1" s="9"/>
      <c r="H1" s="9"/>
      <c r="I1" s="9"/>
      <c r="J1" s="9"/>
      <c r="K1" s="13"/>
      <c r="L1" s="10"/>
      <c r="R1" s="10" t="s">
        <v>49</v>
      </c>
    </row>
    <row r="2" spans="1:18" ht="15.75" customHeight="1" x14ac:dyDescent="0.25">
      <c r="E2" s="3"/>
      <c r="F2" s="3"/>
      <c r="G2" s="10"/>
      <c r="H2" s="10"/>
      <c r="I2" s="10"/>
      <c r="J2" s="10"/>
      <c r="K2" s="13"/>
      <c r="L2" s="15"/>
    </row>
    <row r="3" spans="1:18" ht="17.25" customHeight="1" x14ac:dyDescent="0.25">
      <c r="A3" s="51" t="s">
        <v>48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2.75" customHeight="1" x14ac:dyDescent="0.25">
      <c r="A4" s="4"/>
      <c r="B4" s="4"/>
      <c r="C4" s="4"/>
      <c r="D4" s="5"/>
      <c r="E4" s="5"/>
      <c r="F4" s="6"/>
      <c r="G4" s="11"/>
      <c r="H4" s="11"/>
      <c r="I4" s="11"/>
      <c r="J4" s="11"/>
      <c r="K4" s="11"/>
      <c r="L4" s="11"/>
    </row>
    <row r="5" spans="1:18" ht="81.75" customHeight="1" x14ac:dyDescent="0.25">
      <c r="A5" s="16" t="s">
        <v>0</v>
      </c>
      <c r="B5" s="16" t="s">
        <v>4</v>
      </c>
      <c r="C5" s="16" t="s">
        <v>5</v>
      </c>
      <c r="D5" s="17" t="s">
        <v>1</v>
      </c>
      <c r="E5" s="17" t="s">
        <v>6</v>
      </c>
      <c r="F5" s="17" t="s">
        <v>2</v>
      </c>
      <c r="G5" s="18" t="s">
        <v>3</v>
      </c>
      <c r="H5" s="19" t="s">
        <v>39</v>
      </c>
      <c r="I5" s="19" t="s">
        <v>37</v>
      </c>
      <c r="J5" s="19" t="s">
        <v>38</v>
      </c>
      <c r="K5" s="18" t="s">
        <v>8</v>
      </c>
      <c r="L5" s="18" t="s">
        <v>9</v>
      </c>
      <c r="M5" s="47" t="s">
        <v>42</v>
      </c>
      <c r="N5" s="48" t="s">
        <v>43</v>
      </c>
      <c r="O5" s="48" t="s">
        <v>44</v>
      </c>
      <c r="P5" s="48" t="s">
        <v>45</v>
      </c>
      <c r="Q5" s="48" t="s">
        <v>46</v>
      </c>
      <c r="R5" s="48" t="s">
        <v>47</v>
      </c>
    </row>
    <row r="6" spans="1:18" ht="14.2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20">
        <v>12</v>
      </c>
      <c r="M6" s="20">
        <v>13</v>
      </c>
      <c r="N6" s="20">
        <v>14</v>
      </c>
      <c r="O6" s="20">
        <v>15</v>
      </c>
      <c r="P6" s="20">
        <v>16</v>
      </c>
      <c r="Q6" s="20">
        <v>17</v>
      </c>
      <c r="R6" s="20">
        <v>18</v>
      </c>
    </row>
    <row r="7" spans="1:18" ht="19.5" customHeight="1" x14ac:dyDescent="0.25">
      <c r="A7" s="21" t="s">
        <v>10</v>
      </c>
      <c r="B7" s="22"/>
      <c r="C7" s="22"/>
      <c r="D7" s="23"/>
      <c r="E7" s="23"/>
      <c r="F7" s="22"/>
      <c r="G7" s="22"/>
      <c r="H7" s="23"/>
      <c r="I7" s="24"/>
      <c r="J7" s="24"/>
      <c r="K7" s="24"/>
      <c r="L7" s="24"/>
      <c r="M7" s="49"/>
      <c r="N7" s="49"/>
      <c r="O7" s="49"/>
      <c r="P7" s="49"/>
      <c r="Q7" s="49"/>
      <c r="R7" s="49"/>
    </row>
    <row r="8" spans="1:18" ht="19.5" customHeight="1" x14ac:dyDescent="0.25">
      <c r="A8" s="26">
        <v>1</v>
      </c>
      <c r="B8" s="26">
        <v>1200</v>
      </c>
      <c r="C8" s="26">
        <v>101137850</v>
      </c>
      <c r="D8" s="25" t="s">
        <v>11</v>
      </c>
      <c r="E8" s="25" t="s">
        <v>12</v>
      </c>
      <c r="F8" s="26" t="s">
        <v>41</v>
      </c>
      <c r="G8" s="22">
        <v>371</v>
      </c>
      <c r="H8" s="23"/>
      <c r="I8" s="24">
        <v>100</v>
      </c>
      <c r="J8" s="24">
        <v>271</v>
      </c>
      <c r="K8" s="27">
        <v>2035.45</v>
      </c>
      <c r="L8" s="27">
        <v>755152.69</v>
      </c>
      <c r="M8" s="27"/>
      <c r="N8" s="27">
        <f>M8*1.2</f>
        <v>0</v>
      </c>
      <c r="O8" s="27">
        <f>ROUND(M8*G8,2)</f>
        <v>0</v>
      </c>
      <c r="P8" s="27">
        <f>Q8-O8</f>
        <v>0</v>
      </c>
      <c r="Q8" s="27">
        <f>ROUND(M8*G8*1.2,2)</f>
        <v>0</v>
      </c>
      <c r="R8" s="49"/>
    </row>
    <row r="9" spans="1:18" ht="19.5" customHeight="1" x14ac:dyDescent="0.25">
      <c r="A9" s="26">
        <v>2</v>
      </c>
      <c r="B9" s="26">
        <v>1200</v>
      </c>
      <c r="C9" s="26">
        <v>101063679</v>
      </c>
      <c r="D9" s="25" t="s">
        <v>11</v>
      </c>
      <c r="E9" s="25" t="s">
        <v>13</v>
      </c>
      <c r="F9" s="26" t="s">
        <v>41</v>
      </c>
      <c r="G9" s="22">
        <v>162</v>
      </c>
      <c r="H9" s="23"/>
      <c r="I9" s="24">
        <v>162</v>
      </c>
      <c r="J9" s="24"/>
      <c r="K9" s="27">
        <v>984.56</v>
      </c>
      <c r="L9" s="27">
        <v>159499.37</v>
      </c>
      <c r="M9" s="27"/>
      <c r="N9" s="27">
        <f t="shared" ref="N9:N10" si="0">M9*1.2</f>
        <v>0</v>
      </c>
      <c r="O9" s="27">
        <f>ROUND(M9*G9,2)</f>
        <v>0</v>
      </c>
      <c r="P9" s="27">
        <f>Q9-O9</f>
        <v>0</v>
      </c>
      <c r="Q9" s="27">
        <f t="shared" ref="Q9:Q10" si="1">ROUND(M9*G9*1.2,2)</f>
        <v>0</v>
      </c>
      <c r="R9" s="49"/>
    </row>
    <row r="10" spans="1:18" ht="19.5" customHeight="1" x14ac:dyDescent="0.25">
      <c r="A10" s="26">
        <v>3</v>
      </c>
      <c r="B10" s="26">
        <v>1200</v>
      </c>
      <c r="C10" s="26">
        <v>101063680</v>
      </c>
      <c r="D10" s="25" t="s">
        <v>11</v>
      </c>
      <c r="E10" s="25" t="s">
        <v>14</v>
      </c>
      <c r="F10" s="26" t="s">
        <v>41</v>
      </c>
      <c r="G10" s="22">
        <v>6853</v>
      </c>
      <c r="H10" s="23">
        <v>595</v>
      </c>
      <c r="I10" s="24">
        <v>2391</v>
      </c>
      <c r="J10" s="24">
        <v>3867</v>
      </c>
      <c r="K10" s="27">
        <v>792.44</v>
      </c>
      <c r="L10" s="27">
        <v>5430618.7300000004</v>
      </c>
      <c r="M10" s="27"/>
      <c r="N10" s="27">
        <f t="shared" si="0"/>
        <v>0</v>
      </c>
      <c r="O10" s="27">
        <f t="shared" ref="O9:O10" si="2">ROUND(M10*G10,2)</f>
        <v>0</v>
      </c>
      <c r="P10" s="27">
        <f t="shared" ref="P9:P10" si="3">Q10-O10</f>
        <v>0</v>
      </c>
      <c r="Q10" s="27">
        <f>ROUND(M10*G10*1.2,2)</f>
        <v>0</v>
      </c>
      <c r="R10" s="49"/>
    </row>
    <row r="11" spans="1:18" ht="19.5" customHeight="1" x14ac:dyDescent="0.25">
      <c r="A11" s="21" t="s">
        <v>15</v>
      </c>
      <c r="B11" s="28"/>
      <c r="C11" s="28"/>
      <c r="D11" s="21"/>
      <c r="E11" s="21"/>
      <c r="F11" s="28"/>
      <c r="G11" s="29"/>
      <c r="H11" s="30"/>
      <c r="I11" s="31"/>
      <c r="J11" s="31"/>
      <c r="K11" s="31"/>
      <c r="L11" s="32">
        <f>SUM(L8:L10)</f>
        <v>6345270.79</v>
      </c>
      <c r="M11" s="49"/>
      <c r="N11" s="49"/>
      <c r="O11" s="32">
        <f t="shared" ref="O11:Q11" si="4">SUM(O8:O10)</f>
        <v>0</v>
      </c>
      <c r="P11" s="32">
        <f t="shared" si="4"/>
        <v>0</v>
      </c>
      <c r="Q11" s="32">
        <f t="shared" si="4"/>
        <v>0</v>
      </c>
      <c r="R11" s="49"/>
    </row>
    <row r="12" spans="1:18" ht="19.5" customHeight="1" x14ac:dyDescent="0.25">
      <c r="A12" s="21" t="s">
        <v>16</v>
      </c>
      <c r="B12" s="22"/>
      <c r="C12" s="22"/>
      <c r="D12" s="23"/>
      <c r="E12" s="23"/>
      <c r="F12" s="22"/>
      <c r="G12" s="22"/>
      <c r="H12" s="23"/>
      <c r="I12" s="24"/>
      <c r="J12" s="24"/>
      <c r="K12" s="24"/>
      <c r="L12" s="24"/>
      <c r="M12" s="49"/>
      <c r="N12" s="49"/>
      <c r="O12" s="49"/>
      <c r="P12" s="49"/>
      <c r="Q12" s="49"/>
      <c r="R12" s="49"/>
    </row>
    <row r="13" spans="1:18" ht="19.5" customHeight="1" x14ac:dyDescent="0.25">
      <c r="A13" s="26">
        <v>1</v>
      </c>
      <c r="B13" s="26">
        <v>1500</v>
      </c>
      <c r="C13" s="26">
        <v>101063679</v>
      </c>
      <c r="D13" s="25" t="s">
        <v>11</v>
      </c>
      <c r="E13" s="25" t="s">
        <v>13</v>
      </c>
      <c r="F13" s="26" t="s">
        <v>41</v>
      </c>
      <c r="G13" s="22">
        <v>55</v>
      </c>
      <c r="H13" s="23"/>
      <c r="I13" s="24">
        <v>55</v>
      </c>
      <c r="J13" s="24"/>
      <c r="K13" s="27">
        <v>984.56</v>
      </c>
      <c r="L13" s="27">
        <v>54151.03</v>
      </c>
      <c r="M13" s="27"/>
      <c r="N13" s="27">
        <f t="shared" ref="N13:N14" si="5">M13*1.2</f>
        <v>0</v>
      </c>
      <c r="O13" s="27">
        <f t="shared" ref="O13:O14" si="6">ROUND(M13*G13,2)</f>
        <v>0</v>
      </c>
      <c r="P13" s="27">
        <f t="shared" ref="P13:P14" si="7">Q13-O13</f>
        <v>0</v>
      </c>
      <c r="Q13" s="27">
        <f t="shared" ref="Q13:Q14" si="8">ROUND(M13*G13*1.2,2)</f>
        <v>0</v>
      </c>
      <c r="R13" s="49"/>
    </row>
    <row r="14" spans="1:18" ht="19.5" customHeight="1" x14ac:dyDescent="0.25">
      <c r="A14" s="26">
        <v>2</v>
      </c>
      <c r="B14" s="26">
        <v>1500</v>
      </c>
      <c r="C14" s="26">
        <v>101100232</v>
      </c>
      <c r="D14" s="25" t="s">
        <v>11</v>
      </c>
      <c r="E14" s="25" t="s">
        <v>17</v>
      </c>
      <c r="F14" s="26" t="s">
        <v>41</v>
      </c>
      <c r="G14" s="22">
        <v>1212</v>
      </c>
      <c r="H14" s="23">
        <v>422</v>
      </c>
      <c r="I14" s="24">
        <v>790</v>
      </c>
      <c r="J14" s="24"/>
      <c r="K14" s="27">
        <v>792.44</v>
      </c>
      <c r="L14" s="27">
        <v>960442.13</v>
      </c>
      <c r="M14" s="27"/>
      <c r="N14" s="27">
        <f t="shared" si="5"/>
        <v>0</v>
      </c>
      <c r="O14" s="27">
        <f t="shared" si="6"/>
        <v>0</v>
      </c>
      <c r="P14" s="27">
        <f t="shared" si="7"/>
        <v>0</v>
      </c>
      <c r="Q14" s="27">
        <f t="shared" si="8"/>
        <v>0</v>
      </c>
      <c r="R14" s="49"/>
    </row>
    <row r="15" spans="1:18" ht="19.5" customHeight="1" x14ac:dyDescent="0.25">
      <c r="A15" s="21" t="s">
        <v>18</v>
      </c>
      <c r="B15" s="28"/>
      <c r="C15" s="28"/>
      <c r="D15" s="21"/>
      <c r="E15" s="21"/>
      <c r="F15" s="28"/>
      <c r="G15" s="29"/>
      <c r="H15" s="30"/>
      <c r="I15" s="31"/>
      <c r="J15" s="31"/>
      <c r="K15" s="31"/>
      <c r="L15" s="32">
        <f>SUM(L13:L14)</f>
        <v>1014593.16</v>
      </c>
      <c r="M15" s="49"/>
      <c r="N15" s="49"/>
      <c r="O15" s="32">
        <f t="shared" ref="O15:Q15" si="9">SUM(O13:O14)</f>
        <v>0</v>
      </c>
      <c r="P15" s="32">
        <f t="shared" si="9"/>
        <v>0</v>
      </c>
      <c r="Q15" s="32">
        <f t="shared" si="9"/>
        <v>0</v>
      </c>
      <c r="R15" s="49"/>
    </row>
    <row r="16" spans="1:18" ht="19.5" customHeight="1" x14ac:dyDescent="0.25">
      <c r="A16" s="21" t="s">
        <v>19</v>
      </c>
      <c r="B16" s="22"/>
      <c r="C16" s="22"/>
      <c r="D16" s="23"/>
      <c r="E16" s="23"/>
      <c r="F16" s="22"/>
      <c r="G16" s="22"/>
      <c r="H16" s="23"/>
      <c r="I16" s="24"/>
      <c r="J16" s="24"/>
      <c r="K16" s="24"/>
      <c r="L16" s="24"/>
      <c r="M16" s="49"/>
      <c r="N16" s="49"/>
      <c r="O16" s="49"/>
      <c r="P16" s="49"/>
      <c r="Q16" s="49"/>
      <c r="R16" s="49"/>
    </row>
    <row r="17" spans="1:18" ht="19.5" customHeight="1" x14ac:dyDescent="0.25">
      <c r="A17" s="26">
        <v>1</v>
      </c>
      <c r="B17" s="26">
        <v>1600</v>
      </c>
      <c r="C17" s="26">
        <v>101063681</v>
      </c>
      <c r="D17" s="25" t="s">
        <v>11</v>
      </c>
      <c r="E17" s="25" t="s">
        <v>20</v>
      </c>
      <c r="F17" s="26" t="s">
        <v>41</v>
      </c>
      <c r="G17" s="22">
        <v>30</v>
      </c>
      <c r="H17" s="23">
        <v>30</v>
      </c>
      <c r="I17" s="24"/>
      <c r="J17" s="24"/>
      <c r="K17" s="27">
        <v>1315.5</v>
      </c>
      <c r="L17" s="27">
        <v>39465</v>
      </c>
      <c r="M17" s="27"/>
      <c r="N17" s="27">
        <f>M17*1.2</f>
        <v>0</v>
      </c>
      <c r="O17" s="27">
        <f>ROUND(M17*G17,2)</f>
        <v>0</v>
      </c>
      <c r="P17" s="27">
        <f>Q17-O17</f>
        <v>0</v>
      </c>
      <c r="Q17" s="27">
        <f>ROUND(M17*G17*1.2,2)</f>
        <v>0</v>
      </c>
      <c r="R17" s="49"/>
    </row>
    <row r="18" spans="1:18" ht="19.5" customHeight="1" x14ac:dyDescent="0.25">
      <c r="A18" s="21" t="s">
        <v>21</v>
      </c>
      <c r="B18" s="28"/>
      <c r="C18" s="28"/>
      <c r="D18" s="21"/>
      <c r="E18" s="21"/>
      <c r="F18" s="28"/>
      <c r="G18" s="29"/>
      <c r="H18" s="30"/>
      <c r="I18" s="31"/>
      <c r="J18" s="31"/>
      <c r="K18" s="31"/>
      <c r="L18" s="32">
        <f>SUM(L17:L17)</f>
        <v>39465</v>
      </c>
      <c r="M18" s="49"/>
      <c r="N18" s="49"/>
      <c r="O18" s="32">
        <f t="shared" ref="O18:Q18" si="10">SUM(O17:O17)</f>
        <v>0</v>
      </c>
      <c r="P18" s="32">
        <f t="shared" si="10"/>
        <v>0</v>
      </c>
      <c r="Q18" s="32">
        <f t="shared" si="10"/>
        <v>0</v>
      </c>
      <c r="R18" s="49"/>
    </row>
    <row r="19" spans="1:18" ht="19.5" customHeight="1" x14ac:dyDescent="0.25">
      <c r="A19" s="21" t="s">
        <v>22</v>
      </c>
      <c r="B19" s="22"/>
      <c r="C19" s="22"/>
      <c r="D19" s="23"/>
      <c r="E19" s="23"/>
      <c r="F19" s="22"/>
      <c r="G19" s="22"/>
      <c r="H19" s="23"/>
      <c r="I19" s="24"/>
      <c r="J19" s="24"/>
      <c r="K19" s="24"/>
      <c r="L19" s="24"/>
      <c r="M19" s="49"/>
      <c r="N19" s="49"/>
      <c r="O19" s="49"/>
      <c r="P19" s="49"/>
      <c r="Q19" s="49"/>
      <c r="R19" s="49"/>
    </row>
    <row r="20" spans="1:18" ht="19.5" customHeight="1" x14ac:dyDescent="0.25">
      <c r="A20" s="26">
        <v>1</v>
      </c>
      <c r="B20" s="26">
        <v>1800</v>
      </c>
      <c r="C20" s="26">
        <v>101063679</v>
      </c>
      <c r="D20" s="25" t="s">
        <v>11</v>
      </c>
      <c r="E20" s="25" t="s">
        <v>13</v>
      </c>
      <c r="F20" s="26" t="s">
        <v>41</v>
      </c>
      <c r="G20" s="22">
        <v>13</v>
      </c>
      <c r="H20" s="23"/>
      <c r="I20" s="24">
        <v>13</v>
      </c>
      <c r="J20" s="24"/>
      <c r="K20" s="27">
        <v>984.56</v>
      </c>
      <c r="L20" s="27">
        <v>12799.33</v>
      </c>
      <c r="M20" s="27"/>
      <c r="N20" s="27">
        <f t="shared" ref="N20:N22" si="11">M20*1.2</f>
        <v>0</v>
      </c>
      <c r="O20" s="27">
        <f t="shared" ref="O20:O22" si="12">ROUND(M20*G20,2)</f>
        <v>0</v>
      </c>
      <c r="P20" s="27">
        <f t="shared" ref="P20:P22" si="13">Q20-O20</f>
        <v>0</v>
      </c>
      <c r="Q20" s="27">
        <f t="shared" ref="Q20:Q22" si="14">ROUND(M20*G20*1.2,2)</f>
        <v>0</v>
      </c>
      <c r="R20" s="49"/>
    </row>
    <row r="21" spans="1:18" ht="19.5" customHeight="1" x14ac:dyDescent="0.25">
      <c r="A21" s="26">
        <v>2</v>
      </c>
      <c r="B21" s="26">
        <v>1800</v>
      </c>
      <c r="C21" s="26">
        <v>101100232</v>
      </c>
      <c r="D21" s="25" t="s">
        <v>11</v>
      </c>
      <c r="E21" s="25" t="s">
        <v>17</v>
      </c>
      <c r="F21" s="26" t="s">
        <v>41</v>
      </c>
      <c r="G21" s="22">
        <v>11</v>
      </c>
      <c r="H21" s="23">
        <v>11</v>
      </c>
      <c r="I21" s="24"/>
      <c r="J21" s="24"/>
      <c r="K21" s="27">
        <v>792.44</v>
      </c>
      <c r="L21" s="27">
        <v>8716.8799999999992</v>
      </c>
      <c r="M21" s="27"/>
      <c r="N21" s="27">
        <f t="shared" si="11"/>
        <v>0</v>
      </c>
      <c r="O21" s="27">
        <f t="shared" si="12"/>
        <v>0</v>
      </c>
      <c r="P21" s="27">
        <f t="shared" si="13"/>
        <v>0</v>
      </c>
      <c r="Q21" s="27">
        <f t="shared" si="14"/>
        <v>0</v>
      </c>
      <c r="R21" s="49"/>
    </row>
    <row r="22" spans="1:18" ht="19.5" customHeight="1" x14ac:dyDescent="0.25">
      <c r="A22" s="26">
        <v>3</v>
      </c>
      <c r="B22" s="26">
        <v>1800</v>
      </c>
      <c r="C22" s="26">
        <v>101063680</v>
      </c>
      <c r="D22" s="25" t="s">
        <v>11</v>
      </c>
      <c r="E22" s="25" t="s">
        <v>14</v>
      </c>
      <c r="F22" s="26" t="s">
        <v>41</v>
      </c>
      <c r="G22" s="22">
        <v>347</v>
      </c>
      <c r="H22" s="23"/>
      <c r="I22" s="24">
        <v>347</v>
      </c>
      <c r="J22" s="24"/>
      <c r="K22" s="27">
        <v>792.44</v>
      </c>
      <c r="L22" s="27">
        <v>274978.07</v>
      </c>
      <c r="M22" s="27"/>
      <c r="N22" s="27">
        <f t="shared" si="11"/>
        <v>0</v>
      </c>
      <c r="O22" s="27">
        <f t="shared" si="12"/>
        <v>0</v>
      </c>
      <c r="P22" s="27">
        <f t="shared" si="13"/>
        <v>0</v>
      </c>
      <c r="Q22" s="27">
        <f t="shared" si="14"/>
        <v>0</v>
      </c>
      <c r="R22" s="49"/>
    </row>
    <row r="23" spans="1:18" ht="19.5" customHeight="1" x14ac:dyDescent="0.25">
      <c r="A23" s="21" t="s">
        <v>23</v>
      </c>
      <c r="B23" s="28"/>
      <c r="C23" s="28"/>
      <c r="D23" s="21"/>
      <c r="E23" s="21"/>
      <c r="F23" s="28"/>
      <c r="G23" s="29"/>
      <c r="H23" s="30"/>
      <c r="I23" s="31"/>
      <c r="J23" s="31"/>
      <c r="K23" s="31"/>
      <c r="L23" s="32">
        <f>SUM(L20:L22)</f>
        <v>296494.28000000003</v>
      </c>
      <c r="M23" s="49"/>
      <c r="N23" s="49"/>
      <c r="O23" s="32">
        <f t="shared" ref="O23:Q23" si="15">SUM(O20:O22)</f>
        <v>0</v>
      </c>
      <c r="P23" s="32">
        <f t="shared" si="15"/>
        <v>0</v>
      </c>
      <c r="Q23" s="32">
        <f t="shared" si="15"/>
        <v>0</v>
      </c>
      <c r="R23" s="49"/>
    </row>
    <row r="24" spans="1:18" ht="19.5" customHeight="1" x14ac:dyDescent="0.25">
      <c r="A24" s="21" t="s">
        <v>24</v>
      </c>
      <c r="B24" s="22"/>
      <c r="C24" s="22"/>
      <c r="D24" s="23"/>
      <c r="E24" s="23"/>
      <c r="F24" s="22"/>
      <c r="G24" s="22"/>
      <c r="H24" s="23"/>
      <c r="I24" s="24"/>
      <c r="J24" s="24"/>
      <c r="K24" s="24"/>
      <c r="L24" s="24"/>
      <c r="M24" s="49"/>
      <c r="N24" s="49"/>
      <c r="O24" s="49"/>
      <c r="P24" s="49"/>
      <c r="Q24" s="49"/>
      <c r="R24" s="49"/>
    </row>
    <row r="25" spans="1:18" ht="19.5" customHeight="1" x14ac:dyDescent="0.25">
      <c r="A25" s="26">
        <v>1</v>
      </c>
      <c r="B25" s="26">
        <v>1900</v>
      </c>
      <c r="C25" s="26">
        <v>101063680</v>
      </c>
      <c r="D25" s="25" t="s">
        <v>11</v>
      </c>
      <c r="E25" s="25" t="s">
        <v>14</v>
      </c>
      <c r="F25" s="26" t="s">
        <v>41</v>
      </c>
      <c r="G25" s="22">
        <v>588</v>
      </c>
      <c r="H25" s="23"/>
      <c r="I25" s="24"/>
      <c r="J25" s="24">
        <v>588</v>
      </c>
      <c r="K25" s="27">
        <v>792.44</v>
      </c>
      <c r="L25" s="27">
        <v>465957.07</v>
      </c>
      <c r="M25" s="27"/>
      <c r="N25" s="27">
        <f t="shared" ref="N25:N26" si="16">M25*1.2</f>
        <v>0</v>
      </c>
      <c r="O25" s="27">
        <f t="shared" ref="O25:O26" si="17">ROUND(M25*G25,2)</f>
        <v>0</v>
      </c>
      <c r="P25" s="27">
        <f t="shared" ref="P25:P26" si="18">Q25-O25</f>
        <v>0</v>
      </c>
      <c r="Q25" s="27">
        <f t="shared" ref="Q25:Q26" si="19">ROUND(M25*G25*1.2,2)</f>
        <v>0</v>
      </c>
      <c r="R25" s="49"/>
    </row>
    <row r="26" spans="1:18" ht="19.5" customHeight="1" x14ac:dyDescent="0.25">
      <c r="A26" s="26">
        <v>2</v>
      </c>
      <c r="B26" s="26">
        <v>1900</v>
      </c>
      <c r="C26" s="26">
        <v>101139369</v>
      </c>
      <c r="D26" s="25" t="s">
        <v>11</v>
      </c>
      <c r="E26" s="25" t="s">
        <v>25</v>
      </c>
      <c r="F26" s="26" t="s">
        <v>41</v>
      </c>
      <c r="G26" s="22">
        <v>1355</v>
      </c>
      <c r="H26" s="23">
        <v>156</v>
      </c>
      <c r="I26" s="24">
        <v>621</v>
      </c>
      <c r="J26" s="24">
        <v>578</v>
      </c>
      <c r="K26" s="27">
        <v>1238.8399999999999</v>
      </c>
      <c r="L26" s="27">
        <v>1678633.62</v>
      </c>
      <c r="M26" s="27"/>
      <c r="N26" s="27">
        <f t="shared" si="16"/>
        <v>0</v>
      </c>
      <c r="O26" s="27">
        <f t="shared" si="17"/>
        <v>0</v>
      </c>
      <c r="P26" s="27">
        <f t="shared" si="18"/>
        <v>0</v>
      </c>
      <c r="Q26" s="27">
        <f t="shared" si="19"/>
        <v>0</v>
      </c>
      <c r="R26" s="49"/>
    </row>
    <row r="27" spans="1:18" ht="19.5" customHeight="1" x14ac:dyDescent="0.25">
      <c r="A27" s="21" t="s">
        <v>26</v>
      </c>
      <c r="B27" s="28"/>
      <c r="C27" s="28"/>
      <c r="D27" s="21"/>
      <c r="E27" s="21"/>
      <c r="F27" s="28"/>
      <c r="G27" s="29"/>
      <c r="H27" s="30"/>
      <c r="I27" s="31"/>
      <c r="J27" s="31"/>
      <c r="K27" s="31"/>
      <c r="L27" s="32">
        <f>SUM(L25:L26)</f>
        <v>2144590.69</v>
      </c>
      <c r="M27" s="49"/>
      <c r="N27" s="49"/>
      <c r="O27" s="32">
        <f t="shared" ref="O27:Q27" si="20">SUM(O25:O26)</f>
        <v>0</v>
      </c>
      <c r="P27" s="32">
        <f t="shared" si="20"/>
        <v>0</v>
      </c>
      <c r="Q27" s="32">
        <f t="shared" si="20"/>
        <v>0</v>
      </c>
      <c r="R27" s="49"/>
    </row>
    <row r="28" spans="1:18" ht="19.5" customHeight="1" x14ac:dyDescent="0.25">
      <c r="A28" s="21" t="s">
        <v>27</v>
      </c>
      <c r="B28" s="22"/>
      <c r="C28" s="22"/>
      <c r="D28" s="23"/>
      <c r="E28" s="23"/>
      <c r="F28" s="22"/>
      <c r="G28" s="22"/>
      <c r="H28" s="23"/>
      <c r="I28" s="24"/>
      <c r="J28" s="24"/>
      <c r="K28" s="24"/>
      <c r="L28" s="24"/>
      <c r="M28" s="49"/>
      <c r="N28" s="49"/>
      <c r="O28" s="49"/>
      <c r="P28" s="49"/>
      <c r="Q28" s="49"/>
      <c r="R28" s="49"/>
    </row>
    <row r="29" spans="1:18" ht="19.5" customHeight="1" x14ac:dyDescent="0.25">
      <c r="A29" s="26">
        <v>1</v>
      </c>
      <c r="B29" s="26">
        <v>2000</v>
      </c>
      <c r="C29" s="26">
        <v>101141006</v>
      </c>
      <c r="D29" s="25" t="s">
        <v>11</v>
      </c>
      <c r="E29" s="25" t="s">
        <v>28</v>
      </c>
      <c r="F29" s="26" t="s">
        <v>41</v>
      </c>
      <c r="G29" s="22">
        <v>156</v>
      </c>
      <c r="H29" s="23">
        <v>156</v>
      </c>
      <c r="I29" s="24"/>
      <c r="J29" s="24"/>
      <c r="K29" s="27">
        <v>1918.16</v>
      </c>
      <c r="L29" s="27">
        <v>299233.58</v>
      </c>
      <c r="M29" s="27"/>
      <c r="N29" s="27">
        <f t="shared" ref="N29:N30" si="21">M29*1.2</f>
        <v>0</v>
      </c>
      <c r="O29" s="27">
        <f t="shared" ref="O29:O30" si="22">ROUND(M29*G29,2)</f>
        <v>0</v>
      </c>
      <c r="P29" s="27">
        <f t="shared" ref="P29:P30" si="23">Q29-O29</f>
        <v>0</v>
      </c>
      <c r="Q29" s="27">
        <f t="shared" ref="Q29:Q30" si="24">ROUND(M29*G29*1.2,2)</f>
        <v>0</v>
      </c>
      <c r="R29" s="49"/>
    </row>
    <row r="30" spans="1:18" ht="19.5" customHeight="1" x14ac:dyDescent="0.25">
      <c r="A30" s="26">
        <v>2</v>
      </c>
      <c r="B30" s="26">
        <v>2000</v>
      </c>
      <c r="C30" s="26">
        <v>101128909</v>
      </c>
      <c r="D30" s="25" t="s">
        <v>11</v>
      </c>
      <c r="E30" s="25" t="s">
        <v>29</v>
      </c>
      <c r="F30" s="26" t="s">
        <v>41</v>
      </c>
      <c r="G30" s="22">
        <v>46</v>
      </c>
      <c r="H30" s="23">
        <v>46</v>
      </c>
      <c r="I30" s="24"/>
      <c r="J30" s="24"/>
      <c r="K30" s="27">
        <v>1238.8399999999999</v>
      </c>
      <c r="L30" s="27">
        <v>56986.82</v>
      </c>
      <c r="M30" s="27"/>
      <c r="N30" s="27">
        <f t="shared" si="21"/>
        <v>0</v>
      </c>
      <c r="O30" s="27">
        <f t="shared" si="22"/>
        <v>0</v>
      </c>
      <c r="P30" s="27">
        <f t="shared" si="23"/>
        <v>0</v>
      </c>
      <c r="Q30" s="27">
        <f t="shared" si="24"/>
        <v>0</v>
      </c>
      <c r="R30" s="49"/>
    </row>
    <row r="31" spans="1:18" ht="19.5" customHeight="1" x14ac:dyDescent="0.25">
      <c r="A31" s="21" t="s">
        <v>30</v>
      </c>
      <c r="B31" s="28"/>
      <c r="C31" s="28"/>
      <c r="D31" s="21"/>
      <c r="E31" s="21"/>
      <c r="F31" s="28"/>
      <c r="G31" s="29"/>
      <c r="H31" s="30"/>
      <c r="I31" s="31"/>
      <c r="J31" s="31"/>
      <c r="K31" s="31"/>
      <c r="L31" s="32">
        <f>SUM(L29:L30)</f>
        <v>356220.4</v>
      </c>
      <c r="M31" s="49"/>
      <c r="N31" s="49"/>
      <c r="O31" s="32">
        <f t="shared" ref="O31:Q31" si="25">SUM(O29:O30)</f>
        <v>0</v>
      </c>
      <c r="P31" s="32">
        <f t="shared" si="25"/>
        <v>0</v>
      </c>
      <c r="Q31" s="32">
        <f t="shared" si="25"/>
        <v>0</v>
      </c>
      <c r="R31" s="49"/>
    </row>
    <row r="32" spans="1:18" ht="19.5" customHeight="1" x14ac:dyDescent="0.25">
      <c r="A32" s="21" t="s">
        <v>31</v>
      </c>
      <c r="B32" s="22"/>
      <c r="C32" s="22"/>
      <c r="D32" s="23"/>
      <c r="E32" s="23"/>
      <c r="F32" s="22"/>
      <c r="G32" s="22"/>
      <c r="H32" s="23"/>
      <c r="I32" s="24"/>
      <c r="J32" s="24"/>
      <c r="K32" s="24"/>
      <c r="L32" s="24"/>
      <c r="M32" s="49"/>
      <c r="N32" s="49"/>
      <c r="O32" s="49"/>
      <c r="P32" s="49"/>
      <c r="Q32" s="49"/>
      <c r="R32" s="49"/>
    </row>
    <row r="33" spans="1:18" ht="19.5" customHeight="1" x14ac:dyDescent="0.25">
      <c r="A33" s="26">
        <v>1</v>
      </c>
      <c r="B33" s="26">
        <v>2100</v>
      </c>
      <c r="C33" s="26">
        <v>101136853</v>
      </c>
      <c r="D33" s="25" t="s">
        <v>11</v>
      </c>
      <c r="E33" s="25" t="s">
        <v>40</v>
      </c>
      <c r="F33" s="26" t="s">
        <v>41</v>
      </c>
      <c r="G33" s="22">
        <v>12</v>
      </c>
      <c r="H33" s="23"/>
      <c r="I33" s="24">
        <v>12</v>
      </c>
      <c r="J33" s="24"/>
      <c r="K33" s="27">
        <v>2035.45</v>
      </c>
      <c r="L33" s="27">
        <v>24425.42</v>
      </c>
      <c r="M33" s="27"/>
      <c r="N33" s="27">
        <f t="shared" ref="N33:N34" si="26">M33*1.2</f>
        <v>0</v>
      </c>
      <c r="O33" s="27">
        <f t="shared" ref="O33:O34" si="27">ROUND(M33*G33,2)</f>
        <v>0</v>
      </c>
      <c r="P33" s="27">
        <f t="shared" ref="P33:P34" si="28">Q33-O33</f>
        <v>0</v>
      </c>
      <c r="Q33" s="27">
        <f t="shared" ref="Q33:Q34" si="29">ROUND(M33*G33*1.2,2)</f>
        <v>0</v>
      </c>
      <c r="R33" s="49"/>
    </row>
    <row r="34" spans="1:18" ht="19.5" customHeight="1" x14ac:dyDescent="0.25">
      <c r="A34" s="26">
        <v>2</v>
      </c>
      <c r="B34" s="26">
        <v>2100</v>
      </c>
      <c r="C34" s="26">
        <v>101100232</v>
      </c>
      <c r="D34" s="25" t="s">
        <v>11</v>
      </c>
      <c r="E34" s="25" t="s">
        <v>17</v>
      </c>
      <c r="F34" s="26" t="s">
        <v>41</v>
      </c>
      <c r="G34" s="22">
        <v>137</v>
      </c>
      <c r="H34" s="23">
        <v>8</v>
      </c>
      <c r="I34" s="24">
        <v>129</v>
      </c>
      <c r="J34" s="24"/>
      <c r="K34" s="27">
        <v>792.44</v>
      </c>
      <c r="L34" s="27">
        <v>108564.82</v>
      </c>
      <c r="M34" s="27"/>
      <c r="N34" s="27">
        <f t="shared" si="26"/>
        <v>0</v>
      </c>
      <c r="O34" s="27">
        <f t="shared" si="27"/>
        <v>0</v>
      </c>
      <c r="P34" s="27">
        <f t="shared" si="28"/>
        <v>0</v>
      </c>
      <c r="Q34" s="27">
        <f t="shared" si="29"/>
        <v>0</v>
      </c>
      <c r="R34" s="49"/>
    </row>
    <row r="35" spans="1:18" ht="19.5" customHeight="1" x14ac:dyDescent="0.25">
      <c r="A35" s="21" t="s">
        <v>32</v>
      </c>
      <c r="B35" s="28"/>
      <c r="C35" s="28"/>
      <c r="D35" s="21"/>
      <c r="E35" s="21"/>
      <c r="F35" s="28"/>
      <c r="G35" s="29"/>
      <c r="H35" s="30"/>
      <c r="I35" s="31"/>
      <c r="J35" s="31"/>
      <c r="K35" s="31"/>
      <c r="L35" s="32">
        <f>SUM(L33:L34)</f>
        <v>132990.24</v>
      </c>
      <c r="M35" s="49"/>
      <c r="N35" s="49"/>
      <c r="O35" s="32">
        <f t="shared" ref="O35:Q35" si="30">SUM(O33:O34)</f>
        <v>0</v>
      </c>
      <c r="P35" s="32">
        <f t="shared" si="30"/>
        <v>0</v>
      </c>
      <c r="Q35" s="32">
        <f t="shared" si="30"/>
        <v>0</v>
      </c>
      <c r="R35" s="49"/>
    </row>
    <row r="36" spans="1:18" ht="19.5" customHeight="1" x14ac:dyDescent="0.25">
      <c r="A36" s="21" t="s">
        <v>33</v>
      </c>
      <c r="B36" s="22"/>
      <c r="C36" s="22"/>
      <c r="D36" s="23"/>
      <c r="E36" s="23"/>
      <c r="F36" s="22"/>
      <c r="G36" s="22"/>
      <c r="H36" s="23"/>
      <c r="I36" s="24"/>
      <c r="J36" s="24"/>
      <c r="K36" s="24"/>
      <c r="L36" s="24"/>
      <c r="M36" s="49"/>
      <c r="N36" s="49"/>
      <c r="O36" s="49"/>
      <c r="P36" s="49"/>
      <c r="Q36" s="49"/>
      <c r="R36" s="49"/>
    </row>
    <row r="37" spans="1:18" ht="19.5" customHeight="1" x14ac:dyDescent="0.25">
      <c r="A37" s="21" t="s">
        <v>34</v>
      </c>
      <c r="B37" s="22"/>
      <c r="C37" s="22"/>
      <c r="D37" s="23"/>
      <c r="E37" s="23"/>
      <c r="F37" s="22"/>
      <c r="G37" s="22"/>
      <c r="H37" s="23"/>
      <c r="I37" s="24"/>
      <c r="J37" s="24"/>
      <c r="K37" s="24"/>
      <c r="L37" s="24"/>
      <c r="M37" s="49"/>
      <c r="N37" s="49"/>
      <c r="O37" s="49"/>
      <c r="P37" s="49"/>
      <c r="Q37" s="49"/>
      <c r="R37" s="49"/>
    </row>
    <row r="38" spans="1:18" ht="19.5" customHeight="1" x14ac:dyDescent="0.25">
      <c r="A38" s="26">
        <v>1</v>
      </c>
      <c r="B38" s="26">
        <v>3500</v>
      </c>
      <c r="C38" s="26">
        <v>101063681</v>
      </c>
      <c r="D38" s="25" t="s">
        <v>11</v>
      </c>
      <c r="E38" s="25" t="s">
        <v>20</v>
      </c>
      <c r="F38" s="26" t="s">
        <v>41</v>
      </c>
      <c r="G38" s="22">
        <v>13</v>
      </c>
      <c r="H38" s="23"/>
      <c r="I38" s="24">
        <v>13</v>
      </c>
      <c r="J38" s="24"/>
      <c r="K38" s="27">
        <v>1315.5</v>
      </c>
      <c r="L38" s="27">
        <v>17101.5</v>
      </c>
      <c r="M38" s="27"/>
      <c r="N38" s="27">
        <f>M38*1.2</f>
        <v>0</v>
      </c>
      <c r="O38" s="27">
        <f>ROUND(M38*G38,2)</f>
        <v>0</v>
      </c>
      <c r="P38" s="27">
        <f>Q38-O38</f>
        <v>0</v>
      </c>
      <c r="Q38" s="27">
        <f>ROUND(M38*G38*1.2,2)</f>
        <v>0</v>
      </c>
      <c r="R38" s="49"/>
    </row>
    <row r="39" spans="1:18" ht="19.5" customHeight="1" x14ac:dyDescent="0.25">
      <c r="A39" s="21" t="s">
        <v>35</v>
      </c>
      <c r="B39" s="28"/>
      <c r="C39" s="28"/>
      <c r="D39" s="21"/>
      <c r="E39" s="21"/>
      <c r="F39" s="28"/>
      <c r="G39" s="29"/>
      <c r="H39" s="30"/>
      <c r="I39" s="31"/>
      <c r="J39" s="31"/>
      <c r="K39" s="31"/>
      <c r="L39" s="32">
        <f>SUM(L38:L38)</f>
        <v>17101.5</v>
      </c>
      <c r="M39" s="49"/>
      <c r="N39" s="49"/>
      <c r="O39" s="32">
        <f t="shared" ref="O39:Q39" si="31">SUM(O38:O38)</f>
        <v>0</v>
      </c>
      <c r="P39" s="32">
        <f t="shared" si="31"/>
        <v>0</v>
      </c>
      <c r="Q39" s="32">
        <f t="shared" si="31"/>
        <v>0</v>
      </c>
      <c r="R39" s="49"/>
    </row>
    <row r="40" spans="1:18" ht="19.5" customHeight="1" x14ac:dyDescent="0.25">
      <c r="A40" s="21" t="s">
        <v>36</v>
      </c>
      <c r="B40" s="28"/>
      <c r="C40" s="28"/>
      <c r="D40" s="21"/>
      <c r="E40" s="21"/>
      <c r="F40" s="28"/>
      <c r="G40" s="29"/>
      <c r="H40" s="30"/>
      <c r="I40" s="31"/>
      <c r="J40" s="31"/>
      <c r="K40" s="31"/>
      <c r="L40" s="32">
        <f>L39</f>
        <v>17101.5</v>
      </c>
      <c r="M40" s="49"/>
      <c r="N40" s="49"/>
      <c r="O40" s="32">
        <f t="shared" ref="O40:Q40" si="32">O39</f>
        <v>0</v>
      </c>
      <c r="P40" s="32">
        <f t="shared" si="32"/>
        <v>0</v>
      </c>
      <c r="Q40" s="32">
        <f t="shared" si="32"/>
        <v>0</v>
      </c>
      <c r="R40" s="49"/>
    </row>
    <row r="41" spans="1:18" s="7" customFormat="1" ht="19.5" customHeight="1" x14ac:dyDescent="0.25">
      <c r="A41" s="33" t="s">
        <v>7</v>
      </c>
      <c r="B41" s="33"/>
      <c r="C41" s="33"/>
      <c r="D41" s="33"/>
      <c r="E41" s="34"/>
      <c r="F41" s="35"/>
      <c r="G41" s="29"/>
      <c r="H41" s="31"/>
      <c r="I41" s="31"/>
      <c r="J41" s="31"/>
      <c r="K41" s="32"/>
      <c r="L41" s="32">
        <f>L11+L15+L18+L23+L27+L31+L35+L40</f>
        <v>10346726.060000001</v>
      </c>
      <c r="M41" s="50"/>
      <c r="N41" s="50"/>
      <c r="O41" s="32">
        <f t="shared" ref="O41:Q41" si="33">O11+O15+O18+O23+O27+O31+O35+O40</f>
        <v>0</v>
      </c>
      <c r="P41" s="32">
        <f t="shared" si="33"/>
        <v>0</v>
      </c>
      <c r="Q41" s="32">
        <f t="shared" si="33"/>
        <v>0</v>
      </c>
      <c r="R41" s="50"/>
    </row>
    <row r="42" spans="1:18" s="7" customFormat="1" ht="15.75" x14ac:dyDescent="0.25">
      <c r="A42" s="36"/>
      <c r="B42" s="36"/>
      <c r="C42" s="36"/>
      <c r="D42" s="36"/>
      <c r="E42" s="36"/>
      <c r="F42" s="36"/>
      <c r="G42" s="37"/>
      <c r="H42" s="37"/>
      <c r="I42" s="37"/>
      <c r="J42" s="37"/>
      <c r="K42" s="38"/>
      <c r="L42" s="38"/>
    </row>
    <row r="43" spans="1:18" ht="15.75" x14ac:dyDescent="0.25">
      <c r="A43" s="36"/>
      <c r="B43" s="36"/>
      <c r="C43" s="36"/>
      <c r="D43" s="36"/>
      <c r="E43" s="36"/>
      <c r="F43" s="36"/>
      <c r="G43" s="37"/>
      <c r="H43" s="37"/>
      <c r="I43" s="37"/>
      <c r="J43" s="37"/>
      <c r="K43" s="38"/>
      <c r="L43" s="38"/>
    </row>
    <row r="44" spans="1:18" ht="20.25" x14ac:dyDescent="0.3">
      <c r="A44" s="39"/>
      <c r="B44" s="40"/>
      <c r="C44" s="40"/>
      <c r="D44" s="40"/>
      <c r="E44" s="40"/>
      <c r="F44" s="41"/>
      <c r="G44" s="40"/>
      <c r="H44" s="42"/>
      <c r="I44" s="42"/>
      <c r="J44" s="43"/>
      <c r="K44" s="44"/>
      <c r="L44" s="42"/>
    </row>
    <row r="45" spans="1:18" ht="20.25" x14ac:dyDescent="0.3">
      <c r="A45" s="45"/>
      <c r="B45" s="40"/>
      <c r="C45" s="40"/>
      <c r="D45" s="40"/>
      <c r="E45" s="40"/>
      <c r="F45" s="41"/>
      <c r="G45" s="40"/>
      <c r="H45" s="43"/>
      <c r="I45" s="43"/>
      <c r="J45" s="43"/>
      <c r="K45" s="44"/>
      <c r="L45" s="43"/>
    </row>
    <row r="46" spans="1:18" ht="20.25" x14ac:dyDescent="0.3">
      <c r="A46" s="39"/>
      <c r="B46" s="40"/>
      <c r="C46" s="40"/>
      <c r="D46" s="40"/>
      <c r="E46" s="40"/>
      <c r="F46" s="41"/>
      <c r="G46" s="40"/>
      <c r="H46" s="43"/>
      <c r="I46" s="43"/>
      <c r="J46" s="43"/>
      <c r="K46" s="44"/>
      <c r="L46" s="43"/>
    </row>
    <row r="47" spans="1:18" ht="20.25" x14ac:dyDescent="0.3">
      <c r="A47" s="46"/>
      <c r="B47" s="40"/>
      <c r="C47" s="40"/>
      <c r="D47" s="40"/>
      <c r="E47" s="40"/>
      <c r="F47" s="41"/>
      <c r="G47" s="40"/>
      <c r="H47" s="43"/>
      <c r="I47" s="43"/>
      <c r="J47" s="42"/>
      <c r="K47" s="44"/>
      <c r="L47" s="40"/>
    </row>
    <row r="48" spans="1:18" ht="20.25" x14ac:dyDescent="0.3">
      <c r="A48" s="39"/>
      <c r="B48" s="40"/>
      <c r="C48" s="40"/>
      <c r="D48" s="40"/>
      <c r="E48" s="40"/>
      <c r="F48" s="41"/>
      <c r="G48" s="40"/>
      <c r="H48" s="42"/>
      <c r="I48" s="42"/>
      <c r="J48" s="40"/>
      <c r="K48" s="44"/>
      <c r="L48" s="42"/>
    </row>
  </sheetData>
  <autoFilter ref="A6:R41"/>
  <mergeCells count="1">
    <mergeCell ref="A3:R3"/>
  </mergeCells>
  <pageMargins left="0.70866141732283472" right="0.17" top="0.42" bottom="0.43" header="0.22" footer="0.27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TABLINE</vt:lpstr>
      <vt:lpstr>'Форма КП'!Область_печати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2019-11-07T09:03:17Z</cp:lastPrinted>
  <dcterms:created xsi:type="dcterms:W3CDTF">2017-08-29T06:28:44Z</dcterms:created>
  <dcterms:modified xsi:type="dcterms:W3CDTF">2019-11-07T15:47:20Z</dcterms:modified>
</cp:coreProperties>
</file>